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P:\0_CBG\50_CBG_BASE-NAVALE\445210_ILOT-SUD_EAMEA_Assainissement-cuves-laboratoires-piscine\6_TVX_MAPA\1_CONSULTATION\DCE 28072026\DCE vf\2 DCE PLACE\PT\"/>
    </mc:Choice>
  </mc:AlternateContent>
  <bookViews>
    <workbookView xWindow="0" yWindow="0" windowWidth="23040" windowHeight="9720" activeTab="1"/>
  </bookViews>
  <sheets>
    <sheet name="EPF" sheetId="2" r:id="rId1"/>
    <sheet name="BPU DQE"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3" l="1"/>
  <c r="I20" i="3" l="1"/>
  <c r="I11" i="3" l="1"/>
  <c r="K11" i="3"/>
  <c r="M11" i="3"/>
  <c r="I12" i="3"/>
  <c r="K12" i="3"/>
  <c r="M12" i="3"/>
  <c r="I13" i="3"/>
  <c r="K13" i="3"/>
  <c r="M13" i="3"/>
  <c r="M16" i="3" l="1"/>
  <c r="M17" i="3"/>
  <c r="M18" i="3"/>
  <c r="M19" i="3"/>
  <c r="M20" i="3"/>
  <c r="M21" i="3"/>
  <c r="M15" i="3"/>
  <c r="K16" i="3"/>
  <c r="K17" i="3"/>
  <c r="K18" i="3"/>
  <c r="K19" i="3"/>
  <c r="K20" i="3"/>
  <c r="K21" i="3"/>
  <c r="K15" i="3"/>
  <c r="I16" i="3"/>
  <c r="I17" i="3"/>
  <c r="I18" i="3"/>
  <c r="I19" i="3"/>
  <c r="I21" i="3"/>
  <c r="I15" i="3"/>
  <c r="M25" i="3" l="1"/>
  <c r="I25" i="3"/>
  <c r="K25" i="3"/>
  <c r="K26" i="3" s="1"/>
  <c r="K27" i="3" s="1"/>
  <c r="M26" i="3"/>
  <c r="M27" i="3" s="1"/>
  <c r="I26" i="3"/>
  <c r="I27" i="3" s="1"/>
  <c r="E16" i="2"/>
  <c r="E45" i="2" s="1"/>
  <c r="E46" i="2" s="1"/>
  <c r="G16" i="3"/>
  <c r="G17" i="3"/>
  <c r="G18" i="3"/>
  <c r="G19" i="3"/>
  <c r="G20" i="3"/>
  <c r="G21" i="3"/>
  <c r="G22" i="3"/>
  <c r="G24" i="3"/>
  <c r="G15" i="3"/>
  <c r="G5" i="3"/>
  <c r="G6" i="3"/>
  <c r="G11" i="3"/>
  <c r="G12" i="3"/>
  <c r="G13" i="3"/>
  <c r="G4" i="3"/>
  <c r="E31" i="2"/>
  <c r="E32" i="2"/>
  <c r="E41" i="2"/>
  <c r="E40" i="2"/>
  <c r="E39" i="2"/>
  <c r="E33" i="2"/>
  <c r="E23" i="2"/>
  <c r="E25" i="2"/>
  <c r="E24" i="2"/>
  <c r="E17" i="2"/>
  <c r="E5" i="2"/>
  <c r="E6" i="2"/>
  <c r="E7" i="2"/>
  <c r="E8" i="2"/>
  <c r="E9" i="2"/>
  <c r="E10" i="2"/>
  <c r="E11" i="2"/>
  <c r="E12" i="2"/>
  <c r="E13" i="2"/>
  <c r="E14" i="2"/>
  <c r="E15" i="2"/>
  <c r="G25" i="3" l="1"/>
  <c r="G26" i="3" s="1"/>
  <c r="G27" i="3" s="1"/>
  <c r="E34" i="2"/>
  <c r="E47" i="2"/>
  <c r="E26" i="2"/>
  <c r="E42" i="2"/>
  <c r="E18" i="2"/>
</calcChain>
</file>

<file path=xl/sharedStrings.xml><?xml version="1.0" encoding="utf-8"?>
<sst xmlns="http://schemas.openxmlformats.org/spreadsheetml/2006/main" count="168" uniqueCount="115">
  <si>
    <t>Poste</t>
  </si>
  <si>
    <t>N°</t>
  </si>
  <si>
    <t>DESIGNATION</t>
  </si>
  <si>
    <t>Unité</t>
  </si>
  <si>
    <t>Poste 1</t>
  </si>
  <si>
    <t>1.1</t>
  </si>
  <si>
    <t>Poste 2</t>
  </si>
  <si>
    <t>2.1</t>
  </si>
  <si>
    <t>TVA 20%</t>
  </si>
  <si>
    <t>Poste 3</t>
  </si>
  <si>
    <t>3.1</t>
  </si>
  <si>
    <t>Poste 4</t>
  </si>
  <si>
    <t>4.1</t>
  </si>
  <si>
    <t>5.1</t>
  </si>
  <si>
    <t>U</t>
  </si>
  <si>
    <t>Poste 5</t>
  </si>
  <si>
    <t>Poste 6</t>
  </si>
  <si>
    <t>7.1</t>
  </si>
  <si>
    <t>Assainissement d'un mètre linéaire de carneaux du bâtiment B</t>
  </si>
  <si>
    <t>ml</t>
  </si>
  <si>
    <t>4.2</t>
  </si>
  <si>
    <t>4.3</t>
  </si>
  <si>
    <t>6.1</t>
  </si>
  <si>
    <t>Poste 7</t>
  </si>
  <si>
    <t>Poste 8</t>
  </si>
  <si>
    <t>Poste 9</t>
  </si>
  <si>
    <t>8.1</t>
  </si>
  <si>
    <t>9.1</t>
  </si>
  <si>
    <t>Assainissement d'un mètre linéaire de carneaux du local cuves</t>
  </si>
  <si>
    <t>Assainissement d'un mètre linéaire de carneaux du local cuve Uranie</t>
  </si>
  <si>
    <t>J</t>
  </si>
  <si>
    <t>Caractérisation radiologique colis d'un colis de déchets TFA contionnés en fût de 200 litres</t>
  </si>
  <si>
    <t>Caractérisation radiologique colis d'un colis de déchets TFA contionnés en GRVS (Big bag)</t>
  </si>
  <si>
    <t>Poste 10</t>
  </si>
  <si>
    <t>Poste 11</t>
  </si>
  <si>
    <t>Poste 12</t>
  </si>
  <si>
    <t>10.1</t>
  </si>
  <si>
    <t>11.1</t>
  </si>
  <si>
    <t>12.1</t>
  </si>
  <si>
    <t>Etablissement d'un avenant au plan de retrait et stratégie d'échantillonnage</t>
  </si>
  <si>
    <t>Amené, repli et installation d'une unité mobile de décontamination.</t>
  </si>
  <si>
    <t>Travaux de retrait de fourreau amiante-ciment amianté noyés dans le béton (en traversée de plancher, de mur, de poutre ou réservation) ; intègres et non intègres (y compris installation amiante, protections individuelles et collectives, programme de contrôle analytique et visuel, moyens humains et matériels, évacuation des déchets en ISD adaptés)</t>
  </si>
  <si>
    <t>Retrait d'une cuve enterrée comprenant : études, dégazage, pompage, inertage, dépose et évacuation en site agréé. Cette prestation comprend les moyens humains et matériels ainsi que les prélèvements bords et fond de fouille / périphériques si suspission de pollution, avec envoi des échantillons en laboratoire pour analyse et envoi des résultats avec l'interprétation auprès du Maitre d'ouvrage.</t>
  </si>
  <si>
    <t>Retrait d'amiante non recensé dans le diagnostic fourni, toutes sujétions incluses (études, installations de chantier, confinement, EPI et EPC, travaux, matériel adapté, personnel, moyens d'accès, métrologie, évacuation des déchets, …), quelque soit le nombre de confinement qui sera mis en place</t>
  </si>
  <si>
    <r>
      <t>Caractérisation radiologique colis d'un colis de déchets TFA contionnés en casier métallique à parois pleines 1 ou 2 m</t>
    </r>
    <r>
      <rPr>
        <vertAlign val="superscript"/>
        <sz val="10"/>
        <rFont val="Arial"/>
        <family val="2"/>
      </rPr>
      <t>3</t>
    </r>
  </si>
  <si>
    <t>Travaux de retrait de matériaux amiantés sous forme de conduits amiante-ciment enterrés intègres et non intègres ;  de 0 à 30 ml (y compris installation amiante, protections individuelles et collectives, programme de contrôle analytique et visuel, moyens humains et matériels, évacuation des déchets en ISD adaptés).</t>
  </si>
  <si>
    <t>Amené et repli d'une pelle mécanique pressurisée.</t>
  </si>
  <si>
    <t xml:space="preserve">Mise à disposition d’une pelle mécanique pressurisée </t>
  </si>
  <si>
    <t>Surcoût au poste 22.4 pour un linéaire ≥ à 30 ml.</t>
  </si>
  <si>
    <t>Mise à disposition d’une unité mobile de décontamination.</t>
  </si>
  <si>
    <t>Total forfaitaire TRANCHE FERME  (€HT)</t>
  </si>
  <si>
    <t>Tranche Ferme</t>
  </si>
  <si>
    <t>Tranche Optionnelle 1</t>
  </si>
  <si>
    <t>Tranche Optionnelle 2</t>
  </si>
  <si>
    <t>Tranche Optionnelle 3</t>
  </si>
  <si>
    <t xml:space="preserve"> (€TTC)</t>
  </si>
  <si>
    <t>prix € HT</t>
  </si>
  <si>
    <r>
      <rPr>
        <sz val="10"/>
        <rFont val="Arial"/>
        <family val="2"/>
      </rPr>
      <t>Enclenchement de la prestation, études d'execution.</t>
    </r>
    <r>
      <rPr>
        <b/>
        <sz val="10"/>
        <rFont val="Arial"/>
        <family val="2"/>
      </rPr>
      <t xml:space="preserve">
</t>
    </r>
  </si>
  <si>
    <r>
      <rPr>
        <sz val="10"/>
        <rFont val="Arial"/>
        <family val="2"/>
      </rPr>
      <t>Travaux préalables, installation de chantier</t>
    </r>
    <r>
      <rPr>
        <b/>
        <sz val="10"/>
        <rFont val="Arial"/>
        <family val="2"/>
      </rPr>
      <t xml:space="preserve">
</t>
    </r>
  </si>
  <si>
    <r>
      <rPr>
        <sz val="10"/>
        <rFont val="Arial"/>
        <family val="2"/>
      </rPr>
      <t xml:space="preserve">Equipements inclus dans le périmètre nucléaire du </t>
    </r>
    <r>
      <rPr>
        <u/>
        <sz val="10"/>
        <rFont val="Arial"/>
        <family val="2"/>
      </rPr>
      <t>bâtiment B</t>
    </r>
    <r>
      <rPr>
        <sz val="10"/>
        <rFont val="Arial"/>
        <family val="2"/>
      </rPr>
      <t>. Retrait et conditionnement, toutes sujétions comprises.</t>
    </r>
    <r>
      <rPr>
        <b/>
        <sz val="10"/>
        <rFont val="Arial"/>
        <family val="2"/>
      </rPr>
      <t xml:space="preserve">
</t>
    </r>
  </si>
  <si>
    <r>
      <rPr>
        <sz val="10"/>
        <rFont val="Arial"/>
        <family val="2"/>
      </rPr>
      <t xml:space="preserve">Equipements inclus dans le périmètre nucléaire du </t>
    </r>
    <r>
      <rPr>
        <u/>
        <sz val="10"/>
        <rFont val="Arial"/>
        <family val="2"/>
      </rPr>
      <t>local cuves</t>
    </r>
    <r>
      <rPr>
        <i/>
        <sz val="10"/>
        <rFont val="Arial"/>
        <family val="2"/>
      </rPr>
      <t xml:space="preserve">. </t>
    </r>
    <r>
      <rPr>
        <sz val="10"/>
        <rFont val="Arial"/>
        <family val="2"/>
      </rPr>
      <t>Retrait et conditionnement, toutes sujétions comprises.</t>
    </r>
    <r>
      <rPr>
        <b/>
        <sz val="10"/>
        <rFont val="Arial"/>
        <family val="2"/>
      </rPr>
      <t xml:space="preserve">
</t>
    </r>
  </si>
  <si>
    <r>
      <rPr>
        <sz val="10"/>
        <rFont val="Arial"/>
        <family val="2"/>
      </rPr>
      <t xml:space="preserve">Retrait, conditionnement et évacuation en filière adaptée des matériaux contenant de l'amiante et/ou du plomb dans le </t>
    </r>
    <r>
      <rPr>
        <u/>
        <sz val="10"/>
        <rFont val="Arial"/>
        <family val="2"/>
      </rPr>
      <t>Local cuves</t>
    </r>
    <r>
      <rPr>
        <sz val="10"/>
        <rFont val="Arial"/>
        <family val="2"/>
      </rPr>
      <t xml:space="preserve"> toutes sujétions comprises.</t>
    </r>
    <r>
      <rPr>
        <b/>
        <sz val="10"/>
        <rFont val="Arial"/>
        <family val="2"/>
      </rPr>
      <t xml:space="preserve">
</t>
    </r>
  </si>
  <si>
    <r>
      <rPr>
        <sz val="10"/>
        <rFont val="Arial"/>
        <family val="2"/>
      </rPr>
      <t>Démolition des</t>
    </r>
    <r>
      <rPr>
        <u/>
        <sz val="10"/>
        <rFont val="Arial"/>
        <family val="2"/>
      </rPr>
      <t xml:space="preserve"> locaux cuves, acides et plongeur</t>
    </r>
    <r>
      <rPr>
        <sz val="10"/>
        <rFont val="Arial"/>
        <family val="2"/>
      </rPr>
      <t>. Conditionnement et évacuation des matériaux en filière adaptée, toutes sujétions comprises.</t>
    </r>
    <r>
      <rPr>
        <b/>
        <sz val="10"/>
        <rFont val="Arial"/>
        <family val="2"/>
      </rPr>
      <t xml:space="preserve">
</t>
    </r>
  </si>
  <si>
    <r>
      <rPr>
        <sz val="10"/>
        <rFont val="Arial"/>
        <family val="2"/>
      </rPr>
      <t xml:space="preserve">Equipements inclus dans le périmètre nucléaire du </t>
    </r>
    <r>
      <rPr>
        <u/>
        <sz val="10"/>
        <rFont val="Arial"/>
        <family val="2"/>
      </rPr>
      <t>local cuve Uranie</t>
    </r>
    <r>
      <rPr>
        <sz val="10"/>
        <rFont val="Arial"/>
        <family val="2"/>
      </rPr>
      <t>. Retrait et conditionnement, toutes sujétions comprises.</t>
    </r>
    <r>
      <rPr>
        <b/>
        <sz val="10"/>
        <rFont val="Arial"/>
        <family val="2"/>
      </rPr>
      <t xml:space="preserve">
</t>
    </r>
  </si>
  <si>
    <t xml:space="preserve">Caractérisation des colis conditonnés sur le périmètre nucléaire (postes 3.1, 4.1, 5.1)
</t>
  </si>
  <si>
    <r>
      <rPr>
        <sz val="10"/>
        <rFont val="Arial"/>
        <family val="2"/>
      </rPr>
      <t>Remise en état et repli de chantier dont cartographie radiologique finale</t>
    </r>
    <r>
      <rPr>
        <b/>
        <sz val="10"/>
        <rFont val="Arial"/>
        <family val="2"/>
      </rPr>
      <t xml:space="preserve">
</t>
    </r>
  </si>
  <si>
    <r>
      <rPr>
        <sz val="10"/>
        <rFont val="Arial"/>
        <family val="2"/>
      </rPr>
      <t xml:space="preserve">Partie ferme et forfaitaire relative à la rédaction d'un rapport final détaillé </t>
    </r>
    <r>
      <rPr>
        <b/>
        <sz val="10"/>
        <rFont val="Arial"/>
        <family val="2"/>
      </rPr>
      <t xml:space="preserve">
</t>
    </r>
  </si>
  <si>
    <r>
      <rPr>
        <sz val="10"/>
        <rFont val="Arial"/>
        <family val="2"/>
      </rPr>
      <t>Partie ferme et forfaitaire relative au suivi de chantier dont encadrement, participation aux réunions hebdomadaires, mensuelles et techniques.</t>
    </r>
    <r>
      <rPr>
        <b/>
        <sz val="10"/>
        <rFont val="Arial"/>
        <family val="2"/>
      </rPr>
      <t xml:space="preserve">
</t>
    </r>
  </si>
  <si>
    <t>Total  forfaitaire tranche optionnelle 2 (€HT)</t>
  </si>
  <si>
    <t>Total forfaitaire tranche optionnelle 2 (€TTC)</t>
  </si>
  <si>
    <t>Total  forfaitaire tranche optionnelle 3 (€HT)</t>
  </si>
  <si>
    <t>Total forfaitaire tranche optionnelle 3 (€TTC)</t>
  </si>
  <si>
    <r>
      <rPr>
        <sz val="10"/>
        <color rgb="FF000000"/>
        <rFont val="Arial"/>
        <family val="2"/>
      </rPr>
      <t>Démantèlement de la piscine de dilution et de la station de pompage. Conditionnement et évacuation des matériaux en filière adaptée, toutes sujétions comprises.</t>
    </r>
    <r>
      <rPr>
        <b/>
        <sz val="10"/>
        <color indexed="8"/>
        <rFont val="Arial"/>
        <family val="2"/>
      </rPr>
      <t xml:space="preserve">
</t>
    </r>
  </si>
  <si>
    <r>
      <rPr>
        <sz val="10"/>
        <color rgb="FF000000"/>
        <rFont val="Arial"/>
        <family val="2"/>
      </rPr>
      <t>Canalisation reliant le local cuve Uranie et la piscine de dilution. Retrait, conditionnement et caractérisation des colis, toutes sujétions comprises.</t>
    </r>
    <r>
      <rPr>
        <b/>
        <sz val="10"/>
        <color indexed="8"/>
        <rFont val="Arial"/>
        <family val="2"/>
      </rPr>
      <t xml:space="preserve">
</t>
    </r>
  </si>
  <si>
    <r>
      <rPr>
        <sz val="10"/>
        <color rgb="FF000000"/>
        <rFont val="Arial"/>
        <family val="2"/>
      </rPr>
      <t>Canalisation reliant le local cuves Laboratoires et le local cuve Uranie. Retrait, conditionnement et caractérisation des colis, toutes sujétions comprises.</t>
    </r>
    <r>
      <rPr>
        <b/>
        <sz val="10"/>
        <color indexed="8"/>
        <rFont val="Arial"/>
        <family val="2"/>
      </rPr>
      <t xml:space="preserve">
</t>
    </r>
  </si>
  <si>
    <t>prix € TTC</t>
  </si>
  <si>
    <t>Montant HT</t>
  </si>
  <si>
    <t>Prix unitaire HT</t>
  </si>
  <si>
    <t>Quantité</t>
  </si>
  <si>
    <t>Désignation des prestations</t>
  </si>
  <si>
    <t xml:space="preserve">Bordereau des prix unitaires (contractuel) </t>
  </si>
  <si>
    <t>Détail quantitatif estimatif (non contractuel)</t>
  </si>
  <si>
    <t>Total estimatif prix unitaire Tranche Ferme (€HT)</t>
  </si>
  <si>
    <t>Total estimatif prix unitaires Tranche Ferme (€TTC)</t>
  </si>
  <si>
    <t>Total  forfaitaire tranche ferme + tranche optionnelle 1, 2 et 3 (€HT)</t>
  </si>
  <si>
    <t>Total  forfaitaire tranche ferme + tranche optionnelle 1, 2 et 3 (€TTC)</t>
  </si>
  <si>
    <t>ETAT DES PRIX FORFAITAIRES</t>
  </si>
  <si>
    <t>BORDEREAU DES PRIX UNITAIRES</t>
  </si>
  <si>
    <t>Total estimatif prix unitaire Tranche Optionnelle 1 (€HT)</t>
  </si>
  <si>
    <t>Total estimatif prix unitaires Tranche Optionnelle 1 (€TTC)</t>
  </si>
  <si>
    <t>TRANCHE OPTIONNELLE 1</t>
  </si>
  <si>
    <t xml:space="preserve"> TRANCHE FERME</t>
  </si>
  <si>
    <t>TRANCHE OPTIONNELLE 2</t>
  </si>
  <si>
    <t>TRANCHE OPTIONNELLE 3</t>
  </si>
  <si>
    <t>Total estimatif prix unitaire Tranche Optionnelle 2 (€HT)</t>
  </si>
  <si>
    <t>Total estimatif prix unitaires Tranche Optionnelle 2 (€TTC)</t>
  </si>
  <si>
    <t>Total estimatif prix unitaire Tranche Optionnelle 3 (€HT)</t>
  </si>
  <si>
    <t>Total estimatif prix unitaires Tranche Optionnelle 3 (€TTC)</t>
  </si>
  <si>
    <t>Retrait et élimination d'un élément plombé non prévu aux diagnostics plomb annexés aux CCTP, pour un élément de moins de 10 kgs</t>
  </si>
  <si>
    <t>Total forfaitaire tranche optionnelle 1 (€HT)</t>
  </si>
  <si>
    <t>Total forfaitaire tranche optionnelle 1 (€TTC)</t>
  </si>
  <si>
    <t>23.1</t>
  </si>
  <si>
    <t>23.2</t>
  </si>
  <si>
    <t>23.3</t>
  </si>
  <si>
    <t>23.4</t>
  </si>
  <si>
    <t>23.5</t>
  </si>
  <si>
    <t>23.6</t>
  </si>
  <si>
    <t>23.7</t>
  </si>
  <si>
    <t>23.8</t>
  </si>
  <si>
    <t>23.9</t>
  </si>
  <si>
    <t>23.10</t>
  </si>
  <si>
    <t>Fourniture de fûts de 200 litres acceptable en Centre Industriel de Regroupement, d’Entreposage et de Stockage (Cires), transport et élimination jusqu'au Cires</t>
  </si>
  <si>
    <t>Fourniture de GRVS (Big bag) acceptable en Centre Industriel de Regroupement, d’Entreposage et de Stockage (Cires), transport et élimination jusqu'au Cires</t>
  </si>
  <si>
    <r>
      <t>Fourniture de casier métallique à parois pleines 2,77 m</t>
    </r>
    <r>
      <rPr>
        <vertAlign val="superscript"/>
        <sz val="10"/>
        <rFont val="Arial"/>
        <family val="2"/>
      </rPr>
      <t>3</t>
    </r>
    <r>
      <rPr>
        <sz val="10"/>
        <rFont val="Arial"/>
        <family val="2"/>
      </rPr>
      <t xml:space="preserve"> acceptable en Centre Industriel de Regroupement, d’Entreposage et de Stockage (Cires), transport et élimination jusqu'au Cires</t>
    </r>
  </si>
  <si>
    <r>
      <t>Fourniture de casier métallique à parois pleines 1,35 m</t>
    </r>
    <r>
      <rPr>
        <vertAlign val="superscript"/>
        <sz val="10"/>
        <rFont val="Arial"/>
        <family val="2"/>
      </rPr>
      <t xml:space="preserve">3 </t>
    </r>
    <r>
      <rPr>
        <sz val="10"/>
        <rFont val="Arial"/>
        <family val="2"/>
      </rPr>
      <t>acceptable en Centre Industriel de Regroupement, d’Entreposage et de Stockage (Cires), , transport et élimination jusqu'au Cires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</si>
</sst>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40C]_-;\-* #,##0.00\ [$€-40C]_-;_-* &quot;-&quot;??\ [$€-40C]_-;_-@_-"/>
  </numFmts>
  <fonts count="16" x14ac:knownFonts="1">
    <font>
      <sz val="11"/>
      <color theme="1"/>
      <name val="Calibri"/>
      <family val="2"/>
      <scheme val="minor"/>
    </font>
    <font>
      <b/>
      <sz val="10"/>
      <color indexed="8"/>
      <name val="Arial"/>
      <family val="2"/>
    </font>
    <font>
      <sz val="10"/>
      <color indexed="8"/>
      <name val="Arial"/>
      <family val="2"/>
    </font>
    <font>
      <b/>
      <i/>
      <sz val="10"/>
      <color indexed="8"/>
      <name val="Arial"/>
      <family val="2"/>
    </font>
    <font>
      <sz val="10"/>
      <color rgb="FF000000"/>
      <name val="Arial"/>
      <family val="2"/>
    </font>
    <font>
      <sz val="11"/>
      <color indexed="8"/>
      <name val="Calibri"/>
      <family val="2"/>
    </font>
    <font>
      <b/>
      <sz val="11"/>
      <color theme="3"/>
      <name val="Arial"/>
      <family val="2"/>
    </font>
    <font>
      <b/>
      <sz val="11"/>
      <color indexed="8"/>
      <name val="Arial"/>
      <family val="2"/>
    </font>
    <font>
      <b/>
      <sz val="10"/>
      <name val="Arial"/>
      <family val="2"/>
    </font>
    <font>
      <sz val="10"/>
      <name val="Arial"/>
      <family val="2"/>
    </font>
    <font>
      <b/>
      <sz val="12"/>
      <color indexed="8"/>
      <name val="Arial"/>
      <family val="2"/>
    </font>
    <font>
      <u/>
      <sz val="10"/>
      <name val="Arial"/>
      <family val="2"/>
    </font>
    <font>
      <i/>
      <sz val="10"/>
      <name val="Arial"/>
      <family val="2"/>
    </font>
    <font>
      <vertAlign val="superscript"/>
      <sz val="10"/>
      <name val="Arial"/>
      <family val="2"/>
    </font>
    <font>
      <sz val="10"/>
      <color theme="1"/>
      <name val="Arial"/>
      <family val="2"/>
    </font>
    <font>
      <b/>
      <sz val="10"/>
      <color rgb="FF000000"/>
      <name val="Arial"/>
      <family val="2"/>
    </font>
  </fonts>
  <fills count="1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bgColor indexed="64"/>
      </patternFill>
    </fill>
    <fill>
      <patternFill patternType="solid">
        <fgColor theme="0" tint="-0.49998474074526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5" fillId="0" borderId="0"/>
  </cellStyleXfs>
  <cellXfs count="114">
    <xf numFmtId="0" fontId="0" fillId="0" borderId="0" xfId="0"/>
    <xf numFmtId="0" fontId="1" fillId="2" borderId="1" xfId="0" applyFont="1" applyFill="1" applyBorder="1" applyAlignment="1">
      <alignment horizontal="center" vertical="center" wrapText="1"/>
    </xf>
    <xf numFmtId="0" fontId="3" fillId="3" borderId="4" xfId="0" applyFont="1" applyFill="1" applyBorder="1" applyAlignment="1">
      <alignment horizontal="right" vertical="center" wrapText="1"/>
    </xf>
    <xf numFmtId="164" fontId="2" fillId="3" borderId="4" xfId="0" applyNumberFormat="1" applyFont="1" applyFill="1" applyBorder="1" applyAlignment="1">
      <alignment horizontal="center" vertical="center" wrapText="1"/>
    </xf>
    <xf numFmtId="0" fontId="1" fillId="0" borderId="2" xfId="0" applyFont="1" applyBorder="1" applyAlignment="1">
      <alignment horizontal="left" vertical="center" wrapText="1" indent="1"/>
    </xf>
    <xf numFmtId="164" fontId="6" fillId="0" borderId="9" xfId="0" applyNumberFormat="1" applyFont="1" applyBorder="1" applyAlignment="1">
      <alignment horizontal="center" vertical="center" wrapText="1"/>
    </xf>
    <xf numFmtId="164" fontId="2" fillId="0" borderId="10"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indent="1"/>
    </xf>
    <xf numFmtId="0" fontId="2" fillId="0" borderId="1" xfId="0" applyFont="1" applyBorder="1" applyAlignment="1">
      <alignment horizontal="center" vertical="center" wrapText="1"/>
    </xf>
    <xf numFmtId="164" fontId="7" fillId="0" borderId="9" xfId="0" applyNumberFormat="1" applyFont="1" applyBorder="1" applyAlignment="1">
      <alignment horizontal="center" vertical="center" wrapText="1"/>
    </xf>
    <xf numFmtId="0" fontId="1" fillId="4" borderId="5" xfId="0" applyFont="1" applyFill="1" applyBorder="1" applyAlignment="1">
      <alignment horizontal="center" vertical="center" wrapText="1"/>
    </xf>
    <xf numFmtId="0" fontId="8" fillId="0" borderId="6" xfId="0" applyFont="1" applyBorder="1" applyAlignment="1">
      <alignment horizontal="left" vertical="center" wrapText="1" indent="1"/>
    </xf>
    <xf numFmtId="0" fontId="8" fillId="0" borderId="2" xfId="0" applyFont="1" applyBorder="1" applyAlignment="1">
      <alignment horizontal="left" vertical="center" wrapText="1" indent="1"/>
    </xf>
    <xf numFmtId="0" fontId="9" fillId="0" borderId="2" xfId="0"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0" fontId="8" fillId="0" borderId="14" xfId="0" applyFont="1" applyBorder="1" applyAlignment="1">
      <alignment horizontal="left" vertical="center" wrapText="1" indent="1"/>
    </xf>
    <xf numFmtId="164" fontId="9" fillId="0" borderId="14" xfId="0" applyNumberFormat="1" applyFont="1" applyBorder="1" applyAlignment="1">
      <alignment horizontal="center" vertical="center" wrapText="1"/>
    </xf>
    <xf numFmtId="0" fontId="8" fillId="0" borderId="15" xfId="0" applyFont="1" applyBorder="1" applyAlignment="1">
      <alignment horizontal="left" vertical="center" wrapText="1" indent="1"/>
    </xf>
    <xf numFmtId="164" fontId="9" fillId="0" borderId="15" xfId="0" applyNumberFormat="1" applyFont="1" applyBorder="1" applyAlignment="1">
      <alignment horizontal="center" vertical="center" wrapText="1"/>
    </xf>
    <xf numFmtId="0" fontId="9" fillId="0" borderId="2" xfId="0" applyFont="1" applyBorder="1" applyAlignment="1">
      <alignment horizontal="left" vertical="center" wrapText="1" indent="1"/>
    </xf>
    <xf numFmtId="0" fontId="1" fillId="4" borderId="17" xfId="0" applyFont="1" applyFill="1" applyBorder="1" applyAlignment="1">
      <alignment horizontal="center" vertical="center" wrapText="1"/>
    </xf>
    <xf numFmtId="164" fontId="2" fillId="6" borderId="10"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9" fillId="0" borderId="4" xfId="0" applyFont="1" applyBorder="1" applyAlignment="1">
      <alignment horizontal="left" vertical="center" wrapText="1" indent="1"/>
    </xf>
    <xf numFmtId="0" fontId="1" fillId="4" borderId="6"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9"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wrapText="1"/>
    </xf>
    <xf numFmtId="164" fontId="2" fillId="3" borderId="1" xfId="0" applyNumberFormat="1" applyFont="1" applyFill="1" applyBorder="1" applyAlignment="1">
      <alignment horizontal="center" wrapText="1"/>
    </xf>
    <xf numFmtId="0" fontId="2" fillId="3" borderId="13" xfId="0" applyFont="1" applyFill="1" applyBorder="1" applyAlignment="1">
      <alignment horizontal="center" vertical="center" wrapText="1"/>
    </xf>
    <xf numFmtId="2" fontId="9" fillId="0" borderId="1" xfId="1" applyNumberFormat="1" applyFont="1" applyBorder="1" applyAlignment="1">
      <alignment horizontal="center" vertical="center"/>
    </xf>
    <xf numFmtId="0" fontId="14" fillId="0" borderId="1" xfId="0" applyFont="1" applyBorder="1"/>
    <xf numFmtId="164" fontId="1" fillId="0" borderId="9" xfId="0" applyNumberFormat="1" applyFont="1" applyBorder="1" applyAlignment="1">
      <alignment horizontal="center" vertical="center" wrapText="1"/>
    </xf>
    <xf numFmtId="164" fontId="7" fillId="6" borderId="9" xfId="0" applyNumberFormat="1" applyFont="1" applyFill="1" applyBorder="1" applyAlignment="1">
      <alignment horizontal="center" vertical="center" wrapText="1"/>
    </xf>
    <xf numFmtId="0" fontId="3" fillId="5" borderId="24" xfId="0" applyFont="1" applyFill="1" applyBorder="1" applyAlignment="1">
      <alignment vertical="center" wrapText="1"/>
    </xf>
    <xf numFmtId="0" fontId="3" fillId="5" borderId="21" xfId="0" applyFont="1" applyFill="1" applyBorder="1" applyAlignment="1">
      <alignment vertical="center" wrapText="1"/>
    </xf>
    <xf numFmtId="0" fontId="3" fillId="5" borderId="11" xfId="0" applyFont="1" applyFill="1" applyBorder="1" applyAlignment="1">
      <alignment vertical="center" wrapText="1"/>
    </xf>
    <xf numFmtId="164" fontId="2" fillId="0" borderId="11" xfId="0" applyNumberFormat="1" applyFont="1" applyBorder="1" applyAlignment="1">
      <alignment horizontal="center" vertical="center" wrapText="1"/>
    </xf>
    <xf numFmtId="0" fontId="2" fillId="3" borderId="2" xfId="0" applyFont="1" applyFill="1" applyBorder="1" applyAlignment="1">
      <alignment horizontal="center" wrapText="1"/>
    </xf>
    <xf numFmtId="164" fontId="2" fillId="3" borderId="2" xfId="0" applyNumberFormat="1" applyFont="1" applyFill="1" applyBorder="1" applyAlignment="1">
      <alignment horizontal="center" wrapText="1"/>
    </xf>
    <xf numFmtId="0" fontId="2" fillId="0" borderId="10" xfId="0" applyFont="1" applyBorder="1" applyAlignment="1">
      <alignment horizontal="center" vertical="center" wrapText="1"/>
    </xf>
    <xf numFmtId="0" fontId="2" fillId="11" borderId="0" xfId="0" applyFont="1" applyFill="1" applyBorder="1" applyAlignment="1">
      <alignment horizontal="center" vertical="center" wrapText="1"/>
    </xf>
    <xf numFmtId="164" fontId="2" fillId="11" borderId="0"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1" fillId="0" borderId="28" xfId="0" applyNumberFormat="1" applyFont="1" applyBorder="1" applyAlignment="1">
      <alignment horizontal="center" vertical="center" wrapText="1"/>
    </xf>
    <xf numFmtId="0" fontId="9" fillId="0" borderId="4" xfId="0" applyFont="1" applyBorder="1" applyAlignment="1">
      <alignment horizontal="left" vertical="center" wrapText="1" indent="1"/>
    </xf>
    <xf numFmtId="15" fontId="9" fillId="0" borderId="4" xfId="0" applyNumberFormat="1" applyFont="1" applyBorder="1" applyAlignment="1">
      <alignment horizontal="left" vertical="center" wrapText="1" indent="1"/>
    </xf>
    <xf numFmtId="0" fontId="1" fillId="6" borderId="7" xfId="0" applyFont="1" applyFill="1" applyBorder="1" applyAlignment="1">
      <alignment horizontal="right" vertical="center" wrapText="1"/>
    </xf>
    <xf numFmtId="0" fontId="3" fillId="6" borderId="8" xfId="0" applyFont="1" applyFill="1" applyBorder="1" applyAlignment="1">
      <alignment horizontal="right" vertical="center" wrapText="1"/>
    </xf>
    <xf numFmtId="0" fontId="3" fillId="6" borderId="10" xfId="0" applyFont="1" applyFill="1" applyBorder="1" applyAlignment="1">
      <alignment horizontal="right" vertical="center" wrapText="1"/>
    </xf>
    <xf numFmtId="0" fontId="3" fillId="6" borderId="1" xfId="0" applyFont="1" applyFill="1" applyBorder="1" applyAlignment="1">
      <alignment horizontal="right" vertical="center" wrapText="1"/>
    </xf>
    <xf numFmtId="0" fontId="1" fillId="4" borderId="2" xfId="0" applyFont="1" applyFill="1" applyBorder="1" applyAlignment="1">
      <alignment horizontal="center" vertical="center" wrapText="1"/>
    </xf>
    <xf numFmtId="0" fontId="0" fillId="0" borderId="10" xfId="0" applyBorder="1" applyAlignment="1">
      <alignment horizontal="center" vertical="center" wrapText="1"/>
    </xf>
    <xf numFmtId="0" fontId="1" fillId="9"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3" fillId="5" borderId="10" xfId="0" applyFont="1" applyFill="1" applyBorder="1" applyAlignment="1">
      <alignment horizontal="right" vertical="center" wrapText="1"/>
    </xf>
    <xf numFmtId="0" fontId="3" fillId="5" borderId="1" xfId="0" applyFont="1" applyFill="1" applyBorder="1" applyAlignment="1">
      <alignment horizontal="right" vertical="center" wrapText="1"/>
    </xf>
    <xf numFmtId="0" fontId="3" fillId="5" borderId="18" xfId="0" applyFont="1" applyFill="1" applyBorder="1" applyAlignment="1">
      <alignment horizontal="right" vertical="center" wrapText="1"/>
    </xf>
    <xf numFmtId="0" fontId="3" fillId="5" borderId="19" xfId="0" applyFont="1" applyFill="1" applyBorder="1" applyAlignment="1">
      <alignment horizontal="right" vertical="center" wrapText="1"/>
    </xf>
    <xf numFmtId="0" fontId="3" fillId="5" borderId="20" xfId="0" applyFont="1" applyFill="1" applyBorder="1" applyAlignment="1">
      <alignment horizontal="right" vertical="center" wrapText="1"/>
    </xf>
    <xf numFmtId="0" fontId="3" fillId="5" borderId="7" xfId="0" applyFont="1" applyFill="1" applyBorder="1" applyAlignment="1">
      <alignment horizontal="right" vertical="center" wrapText="1"/>
    </xf>
    <xf numFmtId="0" fontId="3" fillId="5" borderId="8" xfId="0" applyFont="1" applyFill="1" applyBorder="1" applyAlignment="1">
      <alignment horizontal="right" vertical="center" wrapText="1"/>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3" fillId="5" borderId="16" xfId="0" applyFont="1" applyFill="1" applyBorder="1" applyAlignment="1">
      <alignment horizontal="right" vertical="center" wrapText="1"/>
    </xf>
    <xf numFmtId="0" fontId="10" fillId="4" borderId="1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2" xfId="0" applyFont="1" applyFill="1" applyBorder="1" applyAlignment="1">
      <alignment horizontal="center" vertical="center" wrapText="1"/>
    </xf>
    <xf numFmtId="11" fontId="15" fillId="0" borderId="1" xfId="0" applyNumberFormat="1" applyFont="1" applyBorder="1" applyAlignment="1">
      <alignment horizontal="center" wrapText="1"/>
    </xf>
    <xf numFmtId="11" fontId="14" fillId="0" borderId="1" xfId="0" applyNumberFormat="1" applyFont="1" applyBorder="1" applyAlignment="1">
      <alignment horizontal="center" wrapText="1"/>
    </xf>
    <xf numFmtId="0" fontId="9" fillId="0" borderId="11" xfId="0" applyFont="1" applyBorder="1" applyAlignment="1">
      <alignment horizontal="left" vertical="center" wrapText="1" indent="1"/>
    </xf>
    <xf numFmtId="0" fontId="9" fillId="0" borderId="4" xfId="0" applyFont="1" applyBorder="1" applyAlignment="1">
      <alignment horizontal="left" vertical="center" wrapText="1" indent="1"/>
    </xf>
    <xf numFmtId="0" fontId="1" fillId="2" borderId="1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xf numFmtId="0" fontId="14" fillId="0" borderId="1" xfId="0" applyFont="1" applyBorder="1" applyAlignment="1"/>
    <xf numFmtId="0" fontId="2" fillId="3" borderId="1"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 fillId="2" borderId="1" xfId="0" applyFont="1" applyFill="1" applyBorder="1" applyAlignment="1">
      <alignment horizontal="center" vertical="center" wrapText="1"/>
    </xf>
    <xf numFmtId="164" fontId="2" fillId="0" borderId="10"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xf numFmtId="164" fontId="2" fillId="0" borderId="11" xfId="0" applyNumberFormat="1" applyFont="1" applyBorder="1" applyAlignment="1">
      <alignment horizontal="center" vertical="center" wrapText="1"/>
    </xf>
    <xf numFmtId="0" fontId="2" fillId="0" borderId="10" xfId="0" applyFont="1" applyBorder="1" applyAlignment="1">
      <alignment horizontal="center" vertical="center" wrapText="1"/>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16" workbookViewId="0">
      <selection activeCell="A26" sqref="A26:D26"/>
    </sheetView>
  </sheetViews>
  <sheetFormatPr baseColWidth="10" defaultRowHeight="14.5" x14ac:dyDescent="0.35"/>
  <cols>
    <col min="3" max="3" width="44.453125" customWidth="1"/>
    <col min="4" max="4" width="21.81640625" customWidth="1"/>
    <col min="5" max="5" width="26.54296875" customWidth="1"/>
  </cols>
  <sheetData>
    <row r="1" spans="1:5" ht="15.5" x14ac:dyDescent="0.35">
      <c r="A1" s="76" t="s">
        <v>86</v>
      </c>
      <c r="B1" s="77"/>
      <c r="C1" s="77"/>
      <c r="D1" s="77"/>
      <c r="E1" s="78"/>
    </row>
    <row r="2" spans="1:5" x14ac:dyDescent="0.35">
      <c r="A2" s="79" t="s">
        <v>51</v>
      </c>
      <c r="B2" s="79"/>
      <c r="C2" s="79"/>
      <c r="D2" s="79"/>
      <c r="E2" s="79"/>
    </row>
    <row r="3" spans="1:5" x14ac:dyDescent="0.35">
      <c r="A3" s="61" t="s">
        <v>0</v>
      </c>
      <c r="B3" s="58" t="s">
        <v>1</v>
      </c>
      <c r="C3" s="61" t="s">
        <v>2</v>
      </c>
      <c r="D3" s="58" t="s">
        <v>56</v>
      </c>
      <c r="E3" s="58" t="s">
        <v>75</v>
      </c>
    </row>
    <row r="4" spans="1:5" x14ac:dyDescent="0.35">
      <c r="A4" s="58"/>
      <c r="B4" s="62"/>
      <c r="C4" s="58"/>
      <c r="D4" s="59"/>
      <c r="E4" s="59"/>
    </row>
    <row r="5" spans="1:5" ht="34.5" customHeight="1" x14ac:dyDescent="0.35">
      <c r="A5" s="11" t="s">
        <v>4</v>
      </c>
      <c r="B5" s="28" t="s">
        <v>5</v>
      </c>
      <c r="C5" s="12" t="s">
        <v>57</v>
      </c>
      <c r="D5" s="16"/>
      <c r="E5" s="16">
        <f>D5*1.2</f>
        <v>0</v>
      </c>
    </row>
    <row r="6" spans="1:5" ht="26.5" customHeight="1" x14ac:dyDescent="0.35">
      <c r="A6" s="11" t="s">
        <v>6</v>
      </c>
      <c r="B6" s="25" t="s">
        <v>7</v>
      </c>
      <c r="C6" s="12" t="s">
        <v>58</v>
      </c>
      <c r="D6" s="16"/>
      <c r="E6" s="16">
        <f t="shared" ref="E6:E15" si="0">D6*1.2</f>
        <v>0</v>
      </c>
    </row>
    <row r="7" spans="1:5" ht="55.4" customHeight="1" x14ac:dyDescent="0.35">
      <c r="A7" s="11" t="s">
        <v>9</v>
      </c>
      <c r="B7" s="25" t="s">
        <v>10</v>
      </c>
      <c r="C7" s="12" t="s">
        <v>59</v>
      </c>
      <c r="D7" s="16"/>
      <c r="E7" s="16">
        <f t="shared" si="0"/>
        <v>0</v>
      </c>
    </row>
    <row r="8" spans="1:5" ht="54.65" customHeight="1" x14ac:dyDescent="0.35">
      <c r="A8" s="72" t="s">
        <v>11</v>
      </c>
      <c r="B8" s="28" t="s">
        <v>12</v>
      </c>
      <c r="C8" s="12" t="s">
        <v>60</v>
      </c>
      <c r="D8" s="16"/>
      <c r="E8" s="16">
        <f t="shared" si="0"/>
        <v>0</v>
      </c>
    </row>
    <row r="9" spans="1:5" ht="63.65" customHeight="1" x14ac:dyDescent="0.35">
      <c r="A9" s="73"/>
      <c r="B9" s="29" t="s">
        <v>20</v>
      </c>
      <c r="C9" s="17" t="s">
        <v>61</v>
      </c>
      <c r="D9" s="18"/>
      <c r="E9" s="16">
        <f t="shared" si="0"/>
        <v>0</v>
      </c>
    </row>
    <row r="10" spans="1:5" ht="55.75" customHeight="1" x14ac:dyDescent="0.35">
      <c r="A10" s="74"/>
      <c r="B10" s="30" t="s">
        <v>21</v>
      </c>
      <c r="C10" s="19" t="s">
        <v>62</v>
      </c>
      <c r="D10" s="20"/>
      <c r="E10" s="16">
        <f t="shared" si="0"/>
        <v>0</v>
      </c>
    </row>
    <row r="11" spans="1:5" ht="51" x14ac:dyDescent="0.35">
      <c r="A11" s="25" t="s">
        <v>15</v>
      </c>
      <c r="B11" s="28" t="s">
        <v>13</v>
      </c>
      <c r="C11" s="12" t="s">
        <v>63</v>
      </c>
      <c r="D11" s="15"/>
      <c r="E11" s="16">
        <f t="shared" si="0"/>
        <v>0</v>
      </c>
    </row>
    <row r="12" spans="1:5" ht="36" customHeight="1" x14ac:dyDescent="0.35">
      <c r="A12" s="25" t="s">
        <v>16</v>
      </c>
      <c r="B12" s="25" t="s">
        <v>22</v>
      </c>
      <c r="C12" s="21" t="s">
        <v>64</v>
      </c>
      <c r="D12" s="15"/>
      <c r="E12" s="16">
        <f t="shared" si="0"/>
        <v>0</v>
      </c>
    </row>
    <row r="13" spans="1:5" ht="38.5" customHeight="1" x14ac:dyDescent="0.35">
      <c r="A13" s="26" t="s">
        <v>23</v>
      </c>
      <c r="B13" s="25" t="s">
        <v>17</v>
      </c>
      <c r="C13" s="12" t="s">
        <v>65</v>
      </c>
      <c r="D13" s="15"/>
      <c r="E13" s="16">
        <f t="shared" si="0"/>
        <v>0</v>
      </c>
    </row>
    <row r="14" spans="1:5" ht="38.5" x14ac:dyDescent="0.35">
      <c r="A14" s="26" t="s">
        <v>24</v>
      </c>
      <c r="B14" s="25" t="s">
        <v>26</v>
      </c>
      <c r="C14" s="13" t="s">
        <v>66</v>
      </c>
      <c r="D14" s="15"/>
      <c r="E14" s="16">
        <f t="shared" si="0"/>
        <v>0</v>
      </c>
    </row>
    <row r="15" spans="1:5" ht="60.65" customHeight="1" thickBot="1" x14ac:dyDescent="0.4">
      <c r="A15" s="22" t="s">
        <v>25</v>
      </c>
      <c r="B15" s="25" t="s">
        <v>27</v>
      </c>
      <c r="C15" s="13" t="s">
        <v>67</v>
      </c>
      <c r="D15" s="15"/>
      <c r="E15" s="16">
        <f t="shared" si="0"/>
        <v>0</v>
      </c>
    </row>
    <row r="16" spans="1:5" ht="15.5" thickTop="1" thickBot="1" x14ac:dyDescent="0.4">
      <c r="A16" s="75" t="s">
        <v>50</v>
      </c>
      <c r="B16" s="69"/>
      <c r="C16" s="69"/>
      <c r="D16" s="69"/>
      <c r="E16" s="5">
        <f>SUM(D5:D15)</f>
        <v>0</v>
      </c>
    </row>
    <row r="17" spans="1:5" x14ac:dyDescent="0.35">
      <c r="A17" s="63" t="s">
        <v>8</v>
      </c>
      <c r="B17" s="63"/>
      <c r="C17" s="63"/>
      <c r="D17" s="63"/>
      <c r="E17" s="6">
        <f>SUM(D5:D15)*20%</f>
        <v>0</v>
      </c>
    </row>
    <row r="18" spans="1:5" x14ac:dyDescent="0.35">
      <c r="A18" s="64" t="s">
        <v>55</v>
      </c>
      <c r="B18" s="64"/>
      <c r="C18" s="64"/>
      <c r="D18" s="64"/>
      <c r="E18" s="7">
        <f>+E17+E16</f>
        <v>0</v>
      </c>
    </row>
    <row r="19" spans="1:5" x14ac:dyDescent="0.35">
      <c r="A19" s="2"/>
      <c r="B19" s="2"/>
      <c r="C19" s="2"/>
      <c r="D19" s="2"/>
      <c r="E19" s="3"/>
    </row>
    <row r="20" spans="1:5" ht="14.5" customHeight="1" x14ac:dyDescent="0.35">
      <c r="A20" s="70" t="s">
        <v>52</v>
      </c>
      <c r="B20" s="70"/>
      <c r="C20" s="70"/>
      <c r="D20" s="70"/>
      <c r="E20" s="70"/>
    </row>
    <row r="21" spans="1:5" x14ac:dyDescent="0.35">
      <c r="A21" s="61" t="s">
        <v>0</v>
      </c>
      <c r="B21" s="58" t="s">
        <v>1</v>
      </c>
      <c r="C21" s="61" t="s">
        <v>2</v>
      </c>
      <c r="D21" s="58" t="s">
        <v>56</v>
      </c>
      <c r="E21" s="58" t="s">
        <v>75</v>
      </c>
    </row>
    <row r="22" spans="1:5" ht="15.65" customHeight="1" x14ac:dyDescent="0.35">
      <c r="A22" s="58"/>
      <c r="B22" s="62"/>
      <c r="C22" s="58"/>
      <c r="D22" s="59"/>
      <c r="E22" s="59"/>
    </row>
    <row r="23" spans="1:5" ht="64" thickBot="1" x14ac:dyDescent="0.4">
      <c r="A23" s="26" t="s">
        <v>33</v>
      </c>
      <c r="B23" s="26" t="s">
        <v>36</v>
      </c>
      <c r="C23" s="8" t="s">
        <v>74</v>
      </c>
      <c r="D23" s="16"/>
      <c r="E23" s="16">
        <f>D23*1.2</f>
        <v>0</v>
      </c>
    </row>
    <row r="24" spans="1:5" ht="15.5" thickTop="1" thickBot="1" x14ac:dyDescent="0.4">
      <c r="A24" s="68" t="s">
        <v>99</v>
      </c>
      <c r="B24" s="69"/>
      <c r="C24" s="69"/>
      <c r="D24" s="69"/>
      <c r="E24" s="10">
        <f>D23</f>
        <v>0</v>
      </c>
    </row>
    <row r="25" spans="1:5" x14ac:dyDescent="0.35">
      <c r="A25" s="63" t="s">
        <v>8</v>
      </c>
      <c r="B25" s="63"/>
      <c r="C25" s="63"/>
      <c r="D25" s="63"/>
      <c r="E25" s="6">
        <f>D23*20%</f>
        <v>0</v>
      </c>
    </row>
    <row r="26" spans="1:5" x14ac:dyDescent="0.35">
      <c r="A26" s="64" t="s">
        <v>100</v>
      </c>
      <c r="B26" s="64"/>
      <c r="C26" s="64"/>
      <c r="D26" s="64"/>
      <c r="E26" s="7">
        <f>+E25+E24</f>
        <v>0</v>
      </c>
    </row>
    <row r="28" spans="1:5" ht="14.5" customHeight="1" x14ac:dyDescent="0.35">
      <c r="A28" s="71" t="s">
        <v>53</v>
      </c>
      <c r="B28" s="71"/>
      <c r="C28" s="71"/>
      <c r="D28" s="71"/>
      <c r="E28" s="71"/>
    </row>
    <row r="29" spans="1:5" x14ac:dyDescent="0.35">
      <c r="A29" s="61" t="s">
        <v>0</v>
      </c>
      <c r="B29" s="58" t="s">
        <v>1</v>
      </c>
      <c r="C29" s="61" t="s">
        <v>2</v>
      </c>
      <c r="D29" s="58" t="s">
        <v>56</v>
      </c>
      <c r="E29" s="58" t="s">
        <v>75</v>
      </c>
    </row>
    <row r="30" spans="1:5" ht="15.65" customHeight="1" x14ac:dyDescent="0.35">
      <c r="A30" s="58"/>
      <c r="B30" s="62"/>
      <c r="C30" s="58"/>
      <c r="D30" s="59"/>
      <c r="E30" s="59"/>
    </row>
    <row r="31" spans="1:5" ht="64" thickBot="1" x14ac:dyDescent="0.4">
      <c r="A31" s="25" t="s">
        <v>34</v>
      </c>
      <c r="B31" s="25" t="s">
        <v>37</v>
      </c>
      <c r="C31" s="8" t="s">
        <v>73</v>
      </c>
      <c r="D31" s="16"/>
      <c r="E31" s="16">
        <f>D31*1.2</f>
        <v>0</v>
      </c>
    </row>
    <row r="32" spans="1:5" ht="15.5" thickTop="1" thickBot="1" x14ac:dyDescent="0.4">
      <c r="A32" s="65" t="s">
        <v>68</v>
      </c>
      <c r="B32" s="66"/>
      <c r="C32" s="66"/>
      <c r="D32" s="67"/>
      <c r="E32" s="10">
        <f>D31</f>
        <v>0</v>
      </c>
    </row>
    <row r="33" spans="1:5" x14ac:dyDescent="0.35">
      <c r="A33" s="63" t="s">
        <v>8</v>
      </c>
      <c r="B33" s="63"/>
      <c r="C33" s="63"/>
      <c r="D33" s="63"/>
      <c r="E33" s="6">
        <f>D31*20%</f>
        <v>0</v>
      </c>
    </row>
    <row r="34" spans="1:5" x14ac:dyDescent="0.35">
      <c r="A34" s="64" t="s">
        <v>69</v>
      </c>
      <c r="B34" s="64"/>
      <c r="C34" s="64"/>
      <c r="D34" s="64"/>
      <c r="E34" s="7">
        <f>+E33+E32</f>
        <v>0</v>
      </c>
    </row>
    <row r="36" spans="1:5" ht="14.5" customHeight="1" x14ac:dyDescent="0.35">
      <c r="A36" s="60" t="s">
        <v>54</v>
      </c>
      <c r="B36" s="60"/>
      <c r="C36" s="60"/>
      <c r="D36" s="60"/>
      <c r="E36" s="60"/>
    </row>
    <row r="37" spans="1:5" x14ac:dyDescent="0.35">
      <c r="A37" s="61" t="s">
        <v>0</v>
      </c>
      <c r="B37" s="58" t="s">
        <v>1</v>
      </c>
      <c r="C37" s="61" t="s">
        <v>2</v>
      </c>
      <c r="D37" s="58" t="s">
        <v>56</v>
      </c>
      <c r="E37" s="58" t="s">
        <v>75</v>
      </c>
    </row>
    <row r="38" spans="1:5" ht="15.65" customHeight="1" x14ac:dyDescent="0.35">
      <c r="A38" s="58"/>
      <c r="B38" s="62"/>
      <c r="C38" s="58"/>
      <c r="D38" s="59"/>
      <c r="E38" s="59"/>
    </row>
    <row r="39" spans="1:5" ht="64" thickBot="1" x14ac:dyDescent="0.4">
      <c r="A39" s="25" t="s">
        <v>35</v>
      </c>
      <c r="B39" s="25" t="s">
        <v>38</v>
      </c>
      <c r="C39" s="4" t="s">
        <v>72</v>
      </c>
      <c r="D39" s="16"/>
      <c r="E39" s="16">
        <f>D39*1.2</f>
        <v>0</v>
      </c>
    </row>
    <row r="40" spans="1:5" ht="15.5" thickTop="1" thickBot="1" x14ac:dyDescent="0.4">
      <c r="A40" s="68" t="s">
        <v>70</v>
      </c>
      <c r="B40" s="69"/>
      <c r="C40" s="69"/>
      <c r="D40" s="69"/>
      <c r="E40" s="10">
        <f>D39</f>
        <v>0</v>
      </c>
    </row>
    <row r="41" spans="1:5" x14ac:dyDescent="0.35">
      <c r="A41" s="63" t="s">
        <v>8</v>
      </c>
      <c r="B41" s="63"/>
      <c r="C41" s="63"/>
      <c r="D41" s="63"/>
      <c r="E41" s="6">
        <f>D39*20%</f>
        <v>0</v>
      </c>
    </row>
    <row r="42" spans="1:5" x14ac:dyDescent="0.35">
      <c r="A42" s="64" t="s">
        <v>71</v>
      </c>
      <c r="B42" s="64"/>
      <c r="C42" s="64"/>
      <c r="D42" s="64"/>
      <c r="E42" s="7">
        <f>+E41+E40</f>
        <v>0</v>
      </c>
    </row>
    <row r="44" spans="1:5" ht="15" thickBot="1" x14ac:dyDescent="0.4"/>
    <row r="45" spans="1:5" ht="15.65" customHeight="1" thickTop="1" thickBot="1" x14ac:dyDescent="0.4">
      <c r="A45" s="54" t="s">
        <v>84</v>
      </c>
      <c r="B45" s="55"/>
      <c r="C45" s="55"/>
      <c r="D45" s="55"/>
      <c r="E45" s="39">
        <f>E16+E24+E32+E40</f>
        <v>0</v>
      </c>
    </row>
    <row r="46" spans="1:5" x14ac:dyDescent="0.35">
      <c r="A46" s="56" t="s">
        <v>8</v>
      </c>
      <c r="B46" s="56"/>
      <c r="C46" s="56"/>
      <c r="D46" s="56"/>
      <c r="E46" s="23">
        <f>E45*20%</f>
        <v>0</v>
      </c>
    </row>
    <row r="47" spans="1:5" x14ac:dyDescent="0.35">
      <c r="A47" s="57" t="s">
        <v>85</v>
      </c>
      <c r="B47" s="57"/>
      <c r="C47" s="57"/>
      <c r="D47" s="57"/>
      <c r="E47" s="24">
        <f>+E46+E45</f>
        <v>0</v>
      </c>
    </row>
  </sheetData>
  <mergeCells count="41">
    <mergeCell ref="A1:E1"/>
    <mergeCell ref="A3:A4"/>
    <mergeCell ref="B3:B4"/>
    <mergeCell ref="C3:C4"/>
    <mergeCell ref="E3:E4"/>
    <mergeCell ref="A2:E2"/>
    <mergeCell ref="A8:A10"/>
    <mergeCell ref="A16:D16"/>
    <mergeCell ref="A17:D17"/>
    <mergeCell ref="A18:D18"/>
    <mergeCell ref="D3:D4"/>
    <mergeCell ref="A29:A30"/>
    <mergeCell ref="B29:B30"/>
    <mergeCell ref="C29:C30"/>
    <mergeCell ref="D29:D30"/>
    <mergeCell ref="A28:E28"/>
    <mergeCell ref="E29:E30"/>
    <mergeCell ref="A20:E20"/>
    <mergeCell ref="A24:D24"/>
    <mergeCell ref="A25:D25"/>
    <mergeCell ref="A26:D26"/>
    <mergeCell ref="A21:A22"/>
    <mergeCell ref="B21:B22"/>
    <mergeCell ref="C21:C22"/>
    <mergeCell ref="D21:D22"/>
    <mergeCell ref="A45:D45"/>
    <mergeCell ref="A46:D46"/>
    <mergeCell ref="A47:D47"/>
    <mergeCell ref="E21:E22"/>
    <mergeCell ref="A36:E36"/>
    <mergeCell ref="A37:A38"/>
    <mergeCell ref="B37:B38"/>
    <mergeCell ref="C37:C38"/>
    <mergeCell ref="D37:D38"/>
    <mergeCell ref="E37:E38"/>
    <mergeCell ref="A41:D41"/>
    <mergeCell ref="A42:D42"/>
    <mergeCell ref="A32:D32"/>
    <mergeCell ref="A33:D33"/>
    <mergeCell ref="A34:D34"/>
    <mergeCell ref="A40:D4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abSelected="1" topLeftCell="A12" zoomScale="70" zoomScaleNormal="70" workbookViewId="0">
      <selection activeCell="B10" sqref="B10:C10"/>
    </sheetView>
  </sheetViews>
  <sheetFormatPr baseColWidth="10" defaultRowHeight="14.5" x14ac:dyDescent="0.35"/>
  <cols>
    <col min="3" max="3" width="35.81640625" customWidth="1"/>
    <col min="5" max="5" width="23.453125" customWidth="1"/>
    <col min="6" max="6" width="16.81640625" customWidth="1"/>
    <col min="7" max="7" width="27.81640625" customWidth="1"/>
    <col min="8" max="8" width="20.1796875" customWidth="1"/>
    <col min="10" max="10" width="19.81640625" customWidth="1"/>
    <col min="12" max="12" width="19.1796875" customWidth="1"/>
  </cols>
  <sheetData>
    <row r="1" spans="1:13" ht="14.5" customHeight="1" x14ac:dyDescent="0.35">
      <c r="A1" s="86" t="s">
        <v>87</v>
      </c>
      <c r="B1" s="80"/>
      <c r="C1" s="80"/>
      <c r="D1" s="80"/>
      <c r="E1" s="80"/>
      <c r="F1" s="80" t="s">
        <v>91</v>
      </c>
      <c r="G1" s="81"/>
      <c r="H1" s="80" t="s">
        <v>90</v>
      </c>
      <c r="I1" s="81"/>
      <c r="J1" s="80" t="s">
        <v>92</v>
      </c>
      <c r="K1" s="81"/>
      <c r="L1" s="80" t="s">
        <v>93</v>
      </c>
      <c r="M1" s="81"/>
    </row>
    <row r="2" spans="1:13" ht="27.65" customHeight="1" x14ac:dyDescent="0.35">
      <c r="A2" s="87" t="s">
        <v>80</v>
      </c>
      <c r="B2" s="88"/>
      <c r="C2" s="88"/>
      <c r="D2" s="88"/>
      <c r="E2" s="88"/>
      <c r="F2" s="89" t="s">
        <v>81</v>
      </c>
      <c r="G2" s="90"/>
      <c r="H2" s="82" t="s">
        <v>81</v>
      </c>
      <c r="I2" s="83"/>
      <c r="J2" s="82" t="s">
        <v>81</v>
      </c>
      <c r="K2" s="83"/>
      <c r="L2" s="82" t="s">
        <v>81</v>
      </c>
      <c r="M2" s="83"/>
    </row>
    <row r="3" spans="1:13" x14ac:dyDescent="0.35">
      <c r="A3" s="35" t="s">
        <v>0</v>
      </c>
      <c r="B3" s="91" t="s">
        <v>79</v>
      </c>
      <c r="C3" s="88"/>
      <c r="D3" s="32" t="s">
        <v>3</v>
      </c>
      <c r="E3" s="32" t="s">
        <v>77</v>
      </c>
      <c r="F3" s="33" t="s">
        <v>78</v>
      </c>
      <c r="G3" s="34" t="s">
        <v>76</v>
      </c>
      <c r="H3" s="44" t="s">
        <v>78</v>
      </c>
      <c r="I3" s="45" t="s">
        <v>76</v>
      </c>
      <c r="J3" s="44" t="s">
        <v>78</v>
      </c>
      <c r="K3" s="45" t="s">
        <v>76</v>
      </c>
      <c r="L3" s="44" t="s">
        <v>78</v>
      </c>
      <c r="M3" s="45" t="s">
        <v>76</v>
      </c>
    </row>
    <row r="4" spans="1:13" ht="34.4" customHeight="1" x14ac:dyDescent="0.35">
      <c r="A4" s="1">
        <v>13</v>
      </c>
      <c r="B4" s="84" t="s">
        <v>18</v>
      </c>
      <c r="C4" s="85"/>
      <c r="D4" s="9" t="s">
        <v>19</v>
      </c>
      <c r="E4" s="37"/>
      <c r="F4" s="9">
        <v>5</v>
      </c>
      <c r="G4" s="43">
        <f>E4*F4</f>
        <v>0</v>
      </c>
      <c r="H4" s="47"/>
      <c r="I4" s="48"/>
      <c r="J4" s="47"/>
      <c r="K4" s="48"/>
      <c r="L4" s="47"/>
      <c r="M4" s="48"/>
    </row>
    <row r="5" spans="1:13" ht="33.65" customHeight="1" x14ac:dyDescent="0.35">
      <c r="A5" s="1">
        <v>14</v>
      </c>
      <c r="B5" s="84" t="s">
        <v>28</v>
      </c>
      <c r="C5" s="85"/>
      <c r="D5" s="9" t="s">
        <v>19</v>
      </c>
      <c r="E5" s="37"/>
      <c r="F5" s="9">
        <v>1</v>
      </c>
      <c r="G5" s="43">
        <f t="shared" ref="G5:G13" si="0">E5*F5</f>
        <v>0</v>
      </c>
      <c r="H5" s="47"/>
      <c r="I5" s="48"/>
      <c r="J5" s="47"/>
      <c r="K5" s="48"/>
      <c r="L5" s="47"/>
      <c r="M5" s="48"/>
    </row>
    <row r="6" spans="1:13" ht="30.65" customHeight="1" x14ac:dyDescent="0.35">
      <c r="A6" s="1">
        <v>15</v>
      </c>
      <c r="B6" s="84" t="s">
        <v>29</v>
      </c>
      <c r="C6" s="85"/>
      <c r="D6" s="9" t="s">
        <v>19</v>
      </c>
      <c r="E6" s="37"/>
      <c r="F6" s="9">
        <v>1</v>
      </c>
      <c r="G6" s="43">
        <f t="shared" si="0"/>
        <v>0</v>
      </c>
      <c r="H6" s="47"/>
      <c r="I6" s="48"/>
      <c r="J6" s="47"/>
      <c r="K6" s="48"/>
      <c r="L6" s="47"/>
      <c r="M6" s="48"/>
    </row>
    <row r="7" spans="1:13" ht="55.5" customHeight="1" x14ac:dyDescent="0.35">
      <c r="A7" s="107">
        <v>16</v>
      </c>
      <c r="B7" s="84" t="s">
        <v>111</v>
      </c>
      <c r="C7" s="85"/>
      <c r="D7" s="110" t="s">
        <v>14</v>
      </c>
      <c r="E7" s="111"/>
      <c r="F7" s="110">
        <v>5</v>
      </c>
      <c r="G7" s="112">
        <v>0</v>
      </c>
      <c r="H7" s="113">
        <v>1</v>
      </c>
      <c r="I7" s="108">
        <v>0</v>
      </c>
      <c r="J7" s="113">
        <v>1</v>
      </c>
      <c r="K7" s="108">
        <v>0</v>
      </c>
      <c r="L7" s="113">
        <v>1</v>
      </c>
      <c r="M7" s="108">
        <v>0</v>
      </c>
    </row>
    <row r="8" spans="1:13" ht="50" customHeight="1" x14ac:dyDescent="0.35">
      <c r="A8" s="107">
        <v>17</v>
      </c>
      <c r="B8" s="84" t="s">
        <v>112</v>
      </c>
      <c r="C8" s="85"/>
      <c r="D8" s="110" t="s">
        <v>14</v>
      </c>
      <c r="E8" s="111"/>
      <c r="F8" s="110">
        <v>20</v>
      </c>
      <c r="G8" s="112">
        <v>0</v>
      </c>
      <c r="H8" s="110">
        <v>2</v>
      </c>
      <c r="I8" s="109">
        <v>0</v>
      </c>
      <c r="J8" s="110">
        <v>3</v>
      </c>
      <c r="K8" s="109">
        <v>0</v>
      </c>
      <c r="L8" s="110">
        <v>1</v>
      </c>
      <c r="M8" s="109">
        <v>0</v>
      </c>
    </row>
    <row r="9" spans="1:13" ht="55" customHeight="1" x14ac:dyDescent="0.35">
      <c r="A9" s="107">
        <v>18</v>
      </c>
      <c r="B9" s="84" t="s">
        <v>114</v>
      </c>
      <c r="C9" s="85"/>
      <c r="D9" s="110" t="s">
        <v>14</v>
      </c>
      <c r="E9" s="111"/>
      <c r="F9" s="110">
        <v>5</v>
      </c>
      <c r="G9" s="112">
        <v>0</v>
      </c>
      <c r="H9" s="110">
        <v>1</v>
      </c>
      <c r="I9" s="109">
        <v>0</v>
      </c>
      <c r="J9" s="110">
        <v>1</v>
      </c>
      <c r="K9" s="109">
        <v>0</v>
      </c>
      <c r="L9" s="110">
        <v>1</v>
      </c>
      <c r="M9" s="109">
        <v>0</v>
      </c>
    </row>
    <row r="10" spans="1:13" ht="54" customHeight="1" x14ac:dyDescent="0.35">
      <c r="A10" s="107">
        <v>19</v>
      </c>
      <c r="B10" s="84" t="s">
        <v>113</v>
      </c>
      <c r="C10" s="85"/>
      <c r="D10" s="110" t="s">
        <v>14</v>
      </c>
      <c r="E10" s="111"/>
      <c r="F10" s="110">
        <v>20</v>
      </c>
      <c r="G10" s="112">
        <v>0</v>
      </c>
      <c r="H10" s="110">
        <v>1</v>
      </c>
      <c r="I10" s="109">
        <v>0</v>
      </c>
      <c r="J10" s="110">
        <v>1</v>
      </c>
      <c r="K10" s="109">
        <v>0</v>
      </c>
      <c r="L10" s="110">
        <v>1</v>
      </c>
      <c r="M10" s="109">
        <v>0</v>
      </c>
    </row>
    <row r="11" spans="1:13" ht="34.75" customHeight="1" x14ac:dyDescent="0.35">
      <c r="A11" s="1">
        <v>20</v>
      </c>
      <c r="B11" s="84" t="s">
        <v>31</v>
      </c>
      <c r="C11" s="85"/>
      <c r="D11" s="9" t="s">
        <v>14</v>
      </c>
      <c r="E11" s="37"/>
      <c r="F11" s="9">
        <v>5</v>
      </c>
      <c r="G11" s="7">
        <f t="shared" si="0"/>
        <v>0</v>
      </c>
      <c r="H11" s="46">
        <v>1</v>
      </c>
      <c r="I11" s="6">
        <f t="shared" ref="I11:I13" si="1">E11*H11</f>
        <v>0</v>
      </c>
      <c r="J11" s="46">
        <v>1</v>
      </c>
      <c r="K11" s="6">
        <f t="shared" ref="K11:K13" si="2">E11*J11</f>
        <v>0</v>
      </c>
      <c r="L11" s="46">
        <v>1</v>
      </c>
      <c r="M11" s="6">
        <f t="shared" ref="M11:M13" si="3">L11*E11</f>
        <v>0</v>
      </c>
    </row>
    <row r="12" spans="1:13" ht="31.4" customHeight="1" x14ac:dyDescent="0.35">
      <c r="A12" s="1">
        <v>21</v>
      </c>
      <c r="B12" s="84" t="s">
        <v>32</v>
      </c>
      <c r="C12" s="85"/>
      <c r="D12" s="9" t="s">
        <v>14</v>
      </c>
      <c r="E12" s="37"/>
      <c r="F12" s="9">
        <v>5</v>
      </c>
      <c r="G12" s="7">
        <f t="shared" si="0"/>
        <v>0</v>
      </c>
      <c r="H12" s="9">
        <v>1</v>
      </c>
      <c r="I12" s="7">
        <f t="shared" si="1"/>
        <v>0</v>
      </c>
      <c r="J12" s="9">
        <v>1</v>
      </c>
      <c r="K12" s="7">
        <f t="shared" si="2"/>
        <v>0</v>
      </c>
      <c r="L12" s="9">
        <v>1</v>
      </c>
      <c r="M12" s="7">
        <f t="shared" si="3"/>
        <v>0</v>
      </c>
    </row>
    <row r="13" spans="1:13" ht="37.75" customHeight="1" x14ac:dyDescent="0.35">
      <c r="A13" s="1">
        <v>22</v>
      </c>
      <c r="B13" s="84" t="s">
        <v>44</v>
      </c>
      <c r="C13" s="85"/>
      <c r="D13" s="9" t="s">
        <v>14</v>
      </c>
      <c r="E13" s="37"/>
      <c r="F13" s="9">
        <v>5</v>
      </c>
      <c r="G13" s="7">
        <f t="shared" si="0"/>
        <v>0</v>
      </c>
      <c r="H13" s="9">
        <v>1</v>
      </c>
      <c r="I13" s="7">
        <f t="shared" si="1"/>
        <v>0</v>
      </c>
      <c r="J13" s="9">
        <v>1</v>
      </c>
      <c r="K13" s="7">
        <f t="shared" si="2"/>
        <v>0</v>
      </c>
      <c r="L13" s="9">
        <v>1</v>
      </c>
      <c r="M13" s="7">
        <f t="shared" si="3"/>
        <v>0</v>
      </c>
    </row>
    <row r="14" spans="1:13" ht="56.5" customHeight="1" x14ac:dyDescent="0.35">
      <c r="A14" s="101">
        <v>23</v>
      </c>
      <c r="B14" s="104" t="s">
        <v>43</v>
      </c>
      <c r="C14" s="105"/>
      <c r="D14" s="105"/>
      <c r="E14" s="105"/>
      <c r="F14" s="105"/>
      <c r="G14" s="106"/>
      <c r="H14" s="80" t="s">
        <v>90</v>
      </c>
      <c r="I14" s="81"/>
      <c r="J14" s="80" t="s">
        <v>92</v>
      </c>
      <c r="K14" s="81"/>
      <c r="L14" s="80" t="s">
        <v>93</v>
      </c>
      <c r="M14" s="81"/>
    </row>
    <row r="15" spans="1:13" ht="53.5" customHeight="1" x14ac:dyDescent="0.35">
      <c r="A15" s="102"/>
      <c r="B15" s="1" t="s">
        <v>101</v>
      </c>
      <c r="C15" s="27" t="s">
        <v>39</v>
      </c>
      <c r="D15" s="9" t="s">
        <v>14</v>
      </c>
      <c r="E15" s="37"/>
      <c r="F15" s="9">
        <v>1</v>
      </c>
      <c r="G15" s="7">
        <f>E15*F15</f>
        <v>0</v>
      </c>
      <c r="H15" s="9">
        <v>1</v>
      </c>
      <c r="I15" s="7">
        <f>E15*H15</f>
        <v>0</v>
      </c>
      <c r="J15" s="9">
        <v>1</v>
      </c>
      <c r="K15" s="7">
        <f>E15*J15</f>
        <v>0</v>
      </c>
      <c r="L15" s="9">
        <v>1</v>
      </c>
      <c r="M15" s="7">
        <f>L15*E15</f>
        <v>0</v>
      </c>
    </row>
    <row r="16" spans="1:13" ht="40.75" customHeight="1" x14ac:dyDescent="0.35">
      <c r="A16" s="102"/>
      <c r="B16" s="107" t="s">
        <v>102</v>
      </c>
      <c r="C16" s="27" t="s">
        <v>40</v>
      </c>
      <c r="D16" s="14" t="s">
        <v>14</v>
      </c>
      <c r="E16" s="37"/>
      <c r="F16" s="9">
        <v>1</v>
      </c>
      <c r="G16" s="7">
        <f t="shared" ref="G16:G24" si="4">E16*F16</f>
        <v>0</v>
      </c>
      <c r="H16" s="9">
        <v>1</v>
      </c>
      <c r="I16" s="7">
        <f t="shared" ref="I16:I21" si="5">E16*H16</f>
        <v>0</v>
      </c>
      <c r="J16" s="9">
        <v>1</v>
      </c>
      <c r="K16" s="7">
        <f t="shared" ref="K16:K21" si="6">E16*J16</f>
        <v>0</v>
      </c>
      <c r="L16" s="9">
        <v>1</v>
      </c>
      <c r="M16" s="7">
        <f t="shared" ref="M16:M21" si="7">L16*E16</f>
        <v>0</v>
      </c>
    </row>
    <row r="17" spans="1:13" ht="44.5" customHeight="1" x14ac:dyDescent="0.35">
      <c r="A17" s="102"/>
      <c r="B17" s="107" t="s">
        <v>103</v>
      </c>
      <c r="C17" s="27" t="s">
        <v>49</v>
      </c>
      <c r="D17" s="9" t="s">
        <v>30</v>
      </c>
      <c r="E17" s="37"/>
      <c r="F17" s="9">
        <v>3</v>
      </c>
      <c r="G17" s="7">
        <f t="shared" si="4"/>
        <v>0</v>
      </c>
      <c r="H17" s="9">
        <v>1</v>
      </c>
      <c r="I17" s="7">
        <f t="shared" si="5"/>
        <v>0</v>
      </c>
      <c r="J17" s="9">
        <v>1</v>
      </c>
      <c r="K17" s="7">
        <f t="shared" si="6"/>
        <v>0</v>
      </c>
      <c r="L17" s="9">
        <v>1</v>
      </c>
      <c r="M17" s="7">
        <f t="shared" si="7"/>
        <v>0</v>
      </c>
    </row>
    <row r="18" spans="1:13" ht="45" customHeight="1" x14ac:dyDescent="0.35">
      <c r="A18" s="102"/>
      <c r="B18" s="107" t="s">
        <v>104</v>
      </c>
      <c r="C18" s="27" t="s">
        <v>46</v>
      </c>
      <c r="D18" s="9" t="s">
        <v>14</v>
      </c>
      <c r="E18" s="37"/>
      <c r="F18" s="9">
        <v>1</v>
      </c>
      <c r="G18" s="7">
        <f t="shared" si="4"/>
        <v>0</v>
      </c>
      <c r="H18" s="9">
        <v>1</v>
      </c>
      <c r="I18" s="7">
        <f t="shared" si="5"/>
        <v>0</v>
      </c>
      <c r="J18" s="9">
        <v>1</v>
      </c>
      <c r="K18" s="7">
        <f t="shared" si="6"/>
        <v>0</v>
      </c>
      <c r="L18" s="9">
        <v>1</v>
      </c>
      <c r="M18" s="7">
        <f t="shared" si="7"/>
        <v>0</v>
      </c>
    </row>
    <row r="19" spans="1:13" ht="46.4" customHeight="1" x14ac:dyDescent="0.35">
      <c r="A19" s="102"/>
      <c r="B19" s="107" t="s">
        <v>105</v>
      </c>
      <c r="C19" s="27" t="s">
        <v>47</v>
      </c>
      <c r="D19" s="9" t="s">
        <v>30</v>
      </c>
      <c r="E19" s="37"/>
      <c r="F19" s="9">
        <v>3</v>
      </c>
      <c r="G19" s="7">
        <f t="shared" si="4"/>
        <v>0</v>
      </c>
      <c r="H19" s="9">
        <v>1</v>
      </c>
      <c r="I19" s="7">
        <f t="shared" si="5"/>
        <v>0</v>
      </c>
      <c r="J19" s="9">
        <v>1</v>
      </c>
      <c r="K19" s="7">
        <f t="shared" si="6"/>
        <v>0</v>
      </c>
      <c r="L19" s="9">
        <v>1</v>
      </c>
      <c r="M19" s="7">
        <f t="shared" si="7"/>
        <v>0</v>
      </c>
    </row>
    <row r="20" spans="1:13" ht="105.65" customHeight="1" x14ac:dyDescent="0.35">
      <c r="A20" s="102"/>
      <c r="B20" s="107" t="s">
        <v>106</v>
      </c>
      <c r="C20" s="27" t="s">
        <v>45</v>
      </c>
      <c r="D20" s="36" t="s">
        <v>19</v>
      </c>
      <c r="E20" s="37"/>
      <c r="F20" s="9">
        <v>5</v>
      </c>
      <c r="G20" s="7">
        <f t="shared" si="4"/>
        <v>0</v>
      </c>
      <c r="H20" s="9">
        <v>1</v>
      </c>
      <c r="I20" s="7">
        <f>E20*H20</f>
        <v>0</v>
      </c>
      <c r="J20" s="9">
        <v>1</v>
      </c>
      <c r="K20" s="7">
        <f t="shared" si="6"/>
        <v>0</v>
      </c>
      <c r="L20" s="9">
        <v>1</v>
      </c>
      <c r="M20" s="7">
        <f t="shared" si="7"/>
        <v>0</v>
      </c>
    </row>
    <row r="21" spans="1:13" ht="36.65" customHeight="1" x14ac:dyDescent="0.35">
      <c r="A21" s="102"/>
      <c r="B21" s="107" t="s">
        <v>107</v>
      </c>
      <c r="C21" s="27" t="s">
        <v>48</v>
      </c>
      <c r="D21" s="36" t="s">
        <v>19</v>
      </c>
      <c r="E21" s="37"/>
      <c r="F21" s="9">
        <v>5</v>
      </c>
      <c r="G21" s="7">
        <f t="shared" si="4"/>
        <v>0</v>
      </c>
      <c r="H21" s="49">
        <v>1</v>
      </c>
      <c r="I21" s="50">
        <f t="shared" si="5"/>
        <v>0</v>
      </c>
      <c r="J21" s="49">
        <v>1</v>
      </c>
      <c r="K21" s="50">
        <f t="shared" si="6"/>
        <v>0</v>
      </c>
      <c r="L21" s="49">
        <v>1</v>
      </c>
      <c r="M21" s="50">
        <f t="shared" si="7"/>
        <v>0</v>
      </c>
    </row>
    <row r="22" spans="1:13" ht="127.5" customHeight="1" x14ac:dyDescent="0.35">
      <c r="A22" s="102"/>
      <c r="B22" s="107" t="s">
        <v>108</v>
      </c>
      <c r="C22" s="27" t="s">
        <v>41</v>
      </c>
      <c r="D22" s="36" t="s">
        <v>14</v>
      </c>
      <c r="E22" s="37"/>
      <c r="F22" s="9">
        <v>1</v>
      </c>
      <c r="G22" s="43">
        <f t="shared" si="4"/>
        <v>0</v>
      </c>
      <c r="H22" s="47"/>
      <c r="I22" s="48"/>
      <c r="J22" s="47"/>
      <c r="K22" s="48"/>
      <c r="L22" s="47"/>
      <c r="M22" s="48"/>
    </row>
    <row r="23" spans="1:13" ht="127.5" customHeight="1" x14ac:dyDescent="0.35">
      <c r="A23" s="102"/>
      <c r="B23" s="107" t="s">
        <v>109</v>
      </c>
      <c r="C23" s="52" t="s">
        <v>42</v>
      </c>
      <c r="D23" s="31" t="s">
        <v>14</v>
      </c>
      <c r="E23" s="37"/>
      <c r="F23" s="9">
        <v>1</v>
      </c>
      <c r="G23" s="43">
        <f t="shared" ref="G23" si="8">E23*F23</f>
        <v>0</v>
      </c>
      <c r="H23" s="47"/>
      <c r="I23" s="48"/>
      <c r="J23" s="47"/>
      <c r="K23" s="48"/>
      <c r="L23" s="47"/>
      <c r="M23" s="48"/>
    </row>
    <row r="24" spans="1:13" ht="156.65" customHeight="1" thickBot="1" x14ac:dyDescent="0.4">
      <c r="A24" s="103"/>
      <c r="B24" s="107" t="s">
        <v>110</v>
      </c>
      <c r="C24" s="53" t="s">
        <v>98</v>
      </c>
      <c r="D24" s="31" t="s">
        <v>14</v>
      </c>
      <c r="E24" s="37"/>
      <c r="F24" s="9">
        <v>1</v>
      </c>
      <c r="G24" s="43">
        <f t="shared" si="4"/>
        <v>0</v>
      </c>
      <c r="H24" s="47"/>
      <c r="I24" s="48"/>
      <c r="J24" s="47"/>
      <c r="K24" s="48"/>
      <c r="L24" s="47"/>
      <c r="M24" s="48"/>
    </row>
    <row r="25" spans="1:13" ht="40.4" customHeight="1" thickTop="1" thickBot="1" x14ac:dyDescent="0.4">
      <c r="A25" s="92" t="s">
        <v>82</v>
      </c>
      <c r="B25" s="93"/>
      <c r="C25" s="93"/>
      <c r="D25" s="93"/>
      <c r="E25" s="93"/>
      <c r="F25" s="94"/>
      <c r="G25" s="38">
        <f>SUM(G15:G24)+SUM(G4:G13)</f>
        <v>0</v>
      </c>
      <c r="H25" s="40" t="s">
        <v>88</v>
      </c>
      <c r="I25" s="51">
        <f>SUM(I15:I24)+SUM(I4:I13)</f>
        <v>0</v>
      </c>
      <c r="J25" s="40" t="s">
        <v>94</v>
      </c>
      <c r="K25" s="51">
        <f>SUM(K15:K24)+SUM(K4:K13)</f>
        <v>0</v>
      </c>
      <c r="L25" s="40" t="s">
        <v>96</v>
      </c>
      <c r="M25" s="51">
        <f>SUM(M15:M24)+SUM(M4:M13)</f>
        <v>0</v>
      </c>
    </row>
    <row r="26" spans="1:13" x14ac:dyDescent="0.35">
      <c r="A26" s="95" t="s">
        <v>8</v>
      </c>
      <c r="B26" s="96"/>
      <c r="C26" s="96"/>
      <c r="D26" s="96"/>
      <c r="E26" s="96"/>
      <c r="F26" s="97"/>
      <c r="G26" s="6">
        <f>+G25*0.2</f>
        <v>0</v>
      </c>
      <c r="H26" s="41" t="s">
        <v>8</v>
      </c>
      <c r="I26" s="6">
        <f>+I25*0.2</f>
        <v>0</v>
      </c>
      <c r="J26" s="41" t="s">
        <v>8</v>
      </c>
      <c r="K26" s="6">
        <f>+K25*0.2</f>
        <v>0</v>
      </c>
      <c r="L26" s="41" t="s">
        <v>8</v>
      </c>
      <c r="M26" s="6">
        <f>+M25*0.2</f>
        <v>0</v>
      </c>
    </row>
    <row r="27" spans="1:13" ht="41.5" customHeight="1" x14ac:dyDescent="0.35">
      <c r="A27" s="98" t="s">
        <v>83</v>
      </c>
      <c r="B27" s="99"/>
      <c r="C27" s="99"/>
      <c r="D27" s="99"/>
      <c r="E27" s="99"/>
      <c r="F27" s="100"/>
      <c r="G27" s="7">
        <f>+G26+G25</f>
        <v>0</v>
      </c>
      <c r="H27" s="42" t="s">
        <v>89</v>
      </c>
      <c r="I27" s="7">
        <f>+I26+I25</f>
        <v>0</v>
      </c>
      <c r="J27" s="42" t="s">
        <v>95</v>
      </c>
      <c r="K27" s="7">
        <f>+K26+K25</f>
        <v>0</v>
      </c>
      <c r="L27" s="42" t="s">
        <v>97</v>
      </c>
      <c r="M27" s="7">
        <f>+M26+M25</f>
        <v>0</v>
      </c>
    </row>
  </sheetData>
  <mergeCells count="29">
    <mergeCell ref="B10:C10"/>
    <mergeCell ref="A25:F25"/>
    <mergeCell ref="A26:F26"/>
    <mergeCell ref="A27:F27"/>
    <mergeCell ref="B13:C13"/>
    <mergeCell ref="A14:A24"/>
    <mergeCell ref="B14:G14"/>
    <mergeCell ref="H14:I14"/>
    <mergeCell ref="B12:C12"/>
    <mergeCell ref="A1:E1"/>
    <mergeCell ref="F1:G1"/>
    <mergeCell ref="H1:I1"/>
    <mergeCell ref="H2:I2"/>
    <mergeCell ref="B4:C4"/>
    <mergeCell ref="B5:C5"/>
    <mergeCell ref="B6:C6"/>
    <mergeCell ref="B11:C11"/>
    <mergeCell ref="A2:E2"/>
    <mergeCell ref="F2:G2"/>
    <mergeCell ref="B3:C3"/>
    <mergeCell ref="B7:C7"/>
    <mergeCell ref="B8:C8"/>
    <mergeCell ref="B9:C9"/>
    <mergeCell ref="J14:K14"/>
    <mergeCell ref="L14:M14"/>
    <mergeCell ref="J1:K1"/>
    <mergeCell ref="J2:K2"/>
    <mergeCell ref="L1:M1"/>
    <mergeCell ref="L2:M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EPF</vt:lpstr>
      <vt:lpstr>BPU 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CAMPROS</dc:creator>
  <cp:lastModifiedBy>ESNAULT-EA Pierrick ING DIV TP ETAT</cp:lastModifiedBy>
  <dcterms:created xsi:type="dcterms:W3CDTF">2026-06-04T08:22:02Z</dcterms:created>
  <dcterms:modified xsi:type="dcterms:W3CDTF">2026-07-30T13:59:02Z</dcterms:modified>
</cp:coreProperties>
</file>